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4BAD31A1-367C-42B8-87C8-22AB07C3CACC}" xr6:coauthVersionLast="36" xr6:coauthVersionMax="36" xr10:uidLastSave="{00000000-0000-0000-0000-000000000000}"/>
  <bookViews>
    <workbookView xWindow="0" yWindow="0" windowWidth="21570" windowHeight="6990" xr2:uid="{65FDAC23-8B0B-49F4-9737-8C415D6F0626}"/>
  </bookViews>
  <sheets>
    <sheet name="11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</calcChain>
</file>

<file path=xl/sharedStrings.xml><?xml version="1.0" encoding="utf-8"?>
<sst xmlns="http://schemas.openxmlformats.org/spreadsheetml/2006/main" count="53" uniqueCount="37">
  <si>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</si>
  <si>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</si>
  <si>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</si>
  <si>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</si>
  <si>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</si>
  <si>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</si>
  <si>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</si>
  <si>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CESTA 1. MAJA 38</t>
  </si>
  <si>
    <t>JESENICE</t>
  </si>
  <si>
    <t>ZAMENJAVA NOTRANJIH VRAT</t>
  </si>
  <si>
    <t>CESTA 1. MAJA 40</t>
  </si>
  <si>
    <t>ZAMENJAVA VHODNIH VRAT</t>
  </si>
  <si>
    <t>CESTA BORISA KIDRIČA 36</t>
  </si>
  <si>
    <t>OBNOVA PARKETA V SPALNICI</t>
  </si>
  <si>
    <t>CESTA VIKTORJA SVETINA 18</t>
  </si>
  <si>
    <t>OBNOVA KOPALNICE</t>
  </si>
  <si>
    <t>CESTA REVOLUCIJE 4</t>
  </si>
  <si>
    <t>OBNOVA PODOV</t>
  </si>
  <si>
    <t>CESTA CIRILA TAVČARJA 2</t>
  </si>
  <si>
    <t>CESTA MARŠALA TITA 41</t>
  </si>
  <si>
    <t>ULICA VIKTORJA KEJŽARJA 39</t>
  </si>
  <si>
    <t>CESTA MARŠALA TITA 2</t>
  </si>
  <si>
    <t>HRUŠICA 122</t>
  </si>
  <si>
    <t>HRUŠICA</t>
  </si>
  <si>
    <t>CESTA MARŠALA TITA 71</t>
  </si>
  <si>
    <t>VELESOVSKA CESTA 89</t>
  </si>
  <si>
    <t>ŠENČUR</t>
  </si>
  <si>
    <t>NAMESTITEV SENčIL</t>
  </si>
  <si>
    <t>TRG PREŠERNOVE BRIGADE 7</t>
  </si>
  <si>
    <t>KRANJ</t>
  </si>
  <si>
    <t>POPRAVILO KERAMIKE NA BALKONU</t>
  </si>
  <si>
    <t>SAVSKA CESTA 18 C</t>
  </si>
  <si>
    <t>GORENJSKA REGIJA</t>
  </si>
  <si>
    <t>MENJAVA NOTRANJIH VRAT</t>
  </si>
  <si>
    <t>ZAMENJAVA žALUZIJ, ZAMENJAVA VHODNIH VRAT</t>
  </si>
  <si>
    <t>ZAMENJAVA STAVBENGA POHIšTVA, ZAMENJAVA PODA V KUHINJI</t>
  </si>
  <si>
    <t>VGRADNJA PREZRAčEVANJA, ZAMENJAVA VHODNIH VRAT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</si>
</sst>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FA18-BC46-47A7-954B-99FC434916DB}">
  <dimension ref="A1:M17"/>
  <sheetViews>
    <sheetView tabSelected="1" workbookViewId="0">
      <selection activeCell="C23" sqref="C23"/>
    </sheetView>
  </sheetViews>
  <sheetFormatPr defaultRowHeight="15" x14ac:dyDescent="0.25"/>
  <cols>
    <col min="2" max="2" width="60.85546875" bestFit="1" customWidth="1"/>
    <col min="3" max="3" width="26.85546875" bestFit="1" customWidth="1"/>
    <col min="4" max="4" width="13.5703125" bestFit="1" customWidth="1"/>
    <col min="5" max="5" width="11.140625" bestFit="1" customWidth="1"/>
    <col min="6" max="6" width="12.7109375" bestFit="1" customWidth="1"/>
    <col min="7" max="7" width="12.42578125" bestFit="1" customWidth="1"/>
  </cols>
  <sheetData>
    <row r="1" spans="1:13" x14ac:dyDescent="0.25">
      <c r="A1" t="s">
        <v>32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3" x14ac:dyDescent="0.25">
      <c r="A3">
        <v>1</v>
      </c>
      <c r="B3" t="s">
        <v>35</v>
      </c>
      <c r="C3" t="s">
        <v>7</v>
      </c>
      <c r="D3">
        <v>4270</v>
      </c>
      <c r="E3" t="s">
        <v>8</v>
      </c>
      <c r="F3">
        <v>2376</v>
      </c>
      <c r="G3" t="str">
        <f>"2175-910-3"</f>
        <v>2175-910-3</v>
      </c>
      <c r="M3" s="1"/>
    </row>
    <row r="4" spans="1:13" x14ac:dyDescent="0.25">
      <c r="A4">
        <v>2</v>
      </c>
      <c r="B4" t="s">
        <v>9</v>
      </c>
      <c r="C4" t="s">
        <v>10</v>
      </c>
      <c r="D4">
        <v>4270</v>
      </c>
      <c r="E4" t="s">
        <v>8</v>
      </c>
      <c r="F4">
        <v>2380</v>
      </c>
      <c r="G4" t="str">
        <f>"2175-1024-4"</f>
        <v>2175-1024-4</v>
      </c>
      <c r="M4" s="1"/>
    </row>
    <row r="5" spans="1:13" x14ac:dyDescent="0.25">
      <c r="A5">
        <v>3</v>
      </c>
      <c r="B5" t="s">
        <v>11</v>
      </c>
      <c r="C5" t="s">
        <v>12</v>
      </c>
      <c r="D5">
        <v>4270</v>
      </c>
      <c r="E5" t="s">
        <v>8</v>
      </c>
      <c r="F5">
        <v>2392</v>
      </c>
      <c r="G5" t="str">
        <f>"2175-2815-1"</f>
        <v>2175-2815-1</v>
      </c>
      <c r="M5" s="1"/>
    </row>
    <row r="6" spans="1:13" x14ac:dyDescent="0.25">
      <c r="A6">
        <v>4</v>
      </c>
      <c r="B6" t="s">
        <v>13</v>
      </c>
      <c r="C6" t="s">
        <v>14</v>
      </c>
      <c r="D6">
        <v>4270</v>
      </c>
      <c r="E6" t="s">
        <v>8</v>
      </c>
      <c r="F6">
        <v>2411</v>
      </c>
      <c r="G6" t="str">
        <f>"2178-643-4"</f>
        <v>2178-643-4</v>
      </c>
      <c r="M6" s="1"/>
    </row>
    <row r="7" spans="1:13" x14ac:dyDescent="0.25">
      <c r="A7">
        <v>5</v>
      </c>
      <c r="B7" t="s">
        <v>15</v>
      </c>
      <c r="C7" t="s">
        <v>16</v>
      </c>
      <c r="D7">
        <v>4270</v>
      </c>
      <c r="E7" t="s">
        <v>8</v>
      </c>
      <c r="F7">
        <v>2423</v>
      </c>
      <c r="G7" t="str">
        <f>"2175-375-13"</f>
        <v>2175-375-13</v>
      </c>
      <c r="M7" s="1"/>
    </row>
    <row r="8" spans="1:13" x14ac:dyDescent="0.25">
      <c r="A8">
        <v>6</v>
      </c>
      <c r="B8" t="s">
        <v>9</v>
      </c>
      <c r="C8" t="s">
        <v>18</v>
      </c>
      <c r="D8">
        <v>4270</v>
      </c>
      <c r="E8" t="s">
        <v>8</v>
      </c>
      <c r="F8">
        <v>2523</v>
      </c>
      <c r="G8" t="str">
        <f>"2175-399-23"</f>
        <v>2175-399-23</v>
      </c>
      <c r="M8" s="1"/>
    </row>
    <row r="9" spans="1:13" x14ac:dyDescent="0.25">
      <c r="A9">
        <v>7</v>
      </c>
      <c r="B9" t="s">
        <v>9</v>
      </c>
      <c r="C9" t="s">
        <v>19</v>
      </c>
      <c r="D9">
        <v>4270</v>
      </c>
      <c r="E9" t="s">
        <v>8</v>
      </c>
      <c r="F9">
        <v>2617</v>
      </c>
      <c r="G9" t="str">
        <f>"2175-485-21"</f>
        <v>2175-485-21</v>
      </c>
      <c r="M9" s="1"/>
    </row>
    <row r="10" spans="1:13" x14ac:dyDescent="0.25">
      <c r="A10">
        <v>8</v>
      </c>
      <c r="B10" t="s">
        <v>17</v>
      </c>
      <c r="C10" t="s">
        <v>20</v>
      </c>
      <c r="D10">
        <v>4270</v>
      </c>
      <c r="E10" t="s">
        <v>8</v>
      </c>
      <c r="F10">
        <v>2678</v>
      </c>
      <c r="G10" t="str">
        <f>"2175-1879-12"</f>
        <v>2175-1879-12</v>
      </c>
      <c r="M10" s="1"/>
    </row>
    <row r="11" spans="1:13" x14ac:dyDescent="0.25">
      <c r="A11">
        <v>9</v>
      </c>
      <c r="B11" t="s">
        <v>9</v>
      </c>
      <c r="C11" t="s">
        <v>21</v>
      </c>
      <c r="D11">
        <v>4270</v>
      </c>
      <c r="E11" t="s">
        <v>8</v>
      </c>
      <c r="F11">
        <v>2698</v>
      </c>
      <c r="G11" t="str">
        <f>"2175-1086-22"</f>
        <v>2175-1086-22</v>
      </c>
      <c r="M11" s="1"/>
    </row>
    <row r="12" spans="1:13" x14ac:dyDescent="0.25">
      <c r="A12">
        <v>10</v>
      </c>
      <c r="B12" t="s">
        <v>34</v>
      </c>
      <c r="C12" t="s">
        <v>21</v>
      </c>
      <c r="D12">
        <v>4270</v>
      </c>
      <c r="E12" t="s">
        <v>8</v>
      </c>
      <c r="F12">
        <v>2700</v>
      </c>
      <c r="G12" t="str">
        <f>"2175-1086-31"</f>
        <v>2175-1086-31</v>
      </c>
      <c r="M12" s="1"/>
    </row>
    <row r="13" spans="1:13" x14ac:dyDescent="0.25">
      <c r="A13">
        <v>11</v>
      </c>
      <c r="B13" t="s">
        <v>33</v>
      </c>
      <c r="C13" t="s">
        <v>22</v>
      </c>
      <c r="D13">
        <v>4276</v>
      </c>
      <c r="E13" t="s">
        <v>23</v>
      </c>
      <c r="F13">
        <v>2822</v>
      </c>
      <c r="G13" t="str">
        <f>"2171-1478-1"</f>
        <v>2171-1478-1</v>
      </c>
      <c r="M13" s="1"/>
    </row>
    <row r="14" spans="1:13" x14ac:dyDescent="0.25">
      <c r="A14">
        <v>12</v>
      </c>
      <c r="B14" t="s">
        <v>9</v>
      </c>
      <c r="C14" t="s">
        <v>24</v>
      </c>
      <c r="D14">
        <v>4270</v>
      </c>
      <c r="E14" t="s">
        <v>8</v>
      </c>
      <c r="F14">
        <v>2838</v>
      </c>
      <c r="G14" t="str">
        <f>"2175-251-91"</f>
        <v>2175-251-91</v>
      </c>
      <c r="M14" s="1"/>
    </row>
    <row r="15" spans="1:13" x14ac:dyDescent="0.25">
      <c r="A15">
        <v>13</v>
      </c>
      <c r="B15" t="s">
        <v>36</v>
      </c>
      <c r="C15" t="s">
        <v>25</v>
      </c>
      <c r="D15">
        <v>4208</v>
      </c>
      <c r="E15" t="s">
        <v>26</v>
      </c>
      <c r="F15">
        <v>3426</v>
      </c>
      <c r="G15" t="str">
        <f>"2119-581-1"</f>
        <v>2119-581-1</v>
      </c>
      <c r="M15" s="1"/>
    </row>
    <row r="16" spans="1:13" x14ac:dyDescent="0.25">
      <c r="A16">
        <v>14</v>
      </c>
      <c r="B16" t="s">
        <v>27</v>
      </c>
      <c r="C16" t="s">
        <v>28</v>
      </c>
      <c r="D16">
        <v>4000</v>
      </c>
      <c r="E16" t="s">
        <v>29</v>
      </c>
      <c r="F16">
        <v>4511</v>
      </c>
      <c r="G16" t="str">
        <f>"2120-629-44"</f>
        <v>2120-629-44</v>
      </c>
      <c r="M16" s="1"/>
    </row>
    <row r="17" spans="1:13" x14ac:dyDescent="0.25">
      <c r="A17">
        <v>15</v>
      </c>
      <c r="B17" t="s">
        <v>30</v>
      </c>
      <c r="C17" t="s">
        <v>31</v>
      </c>
      <c r="D17">
        <v>4000</v>
      </c>
      <c r="E17" t="s">
        <v>29</v>
      </c>
      <c r="F17">
        <v>4984</v>
      </c>
      <c r="G17" t="str">
        <f>"2100-2212-39"</f>
        <v>2100-2212-39</v>
      </c>
      <c r="M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2025-10-23T15:52:08Z</dcterms:modified>
</cp:coreProperties>
</file>